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O28" i="1"/>
  <c r="O27"/>
  <c r="O26"/>
  <c r="K28"/>
  <c r="K27"/>
  <c r="J26"/>
  <c r="I14" l="1"/>
  <c r="I27"/>
  <c r="J28"/>
  <c r="L28"/>
  <c r="M28"/>
  <c r="N28"/>
  <c r="I28"/>
  <c r="M26" l="1"/>
  <c r="J27"/>
  <c r="L27"/>
  <c r="M27"/>
  <c r="N27"/>
  <c r="K26"/>
  <c r="L26"/>
  <c r="N26"/>
  <c r="I26"/>
  <c r="H26"/>
  <c r="G26"/>
  <c r="F26"/>
  <c r="E26"/>
  <c r="D26"/>
  <c r="C26"/>
</calcChain>
</file>

<file path=xl/sharedStrings.xml><?xml version="1.0" encoding="utf-8"?>
<sst xmlns="http://schemas.openxmlformats.org/spreadsheetml/2006/main" count="62" uniqueCount="47">
  <si>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</si>
  <si>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</si>
  <si>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</si>
  <si>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</si>
  <si>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</si>
  <si>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</si>
  <si>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</si>
  <si>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</si>
  <si>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</si>
  <si>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</si>
  <si>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</si>
  <si>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</si>
  <si>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</si>
  <si>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</si>
  <si>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</si>
  <si>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</si>
  <si>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</si>
  <si>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</si>
  <si>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</si>
  <si>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</si>
  <si>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</si>
  <si>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Капитальный ремонт, ремонт и содержание имущества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</si>
  <si>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</si>
  <si>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</si>
  <si>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</si>
  <si>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</si>
  <si>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</si>
  <si>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</si>
  <si>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</si>
  <si>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</si>
  <si>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</si>
  <si>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</si>
  <si>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</si>
  <si>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</si>
  <si>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</si>
  <si>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</si>
  <si>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</si>
  <si>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</si>
  <si>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</si>
  <si>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</si>
  <si>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</si>
  <si>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</si>
  <si>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</si>
  <si>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Администрация городского округа,                  МКУ "Управление ГЖКХ"</t>
  </si>
  <si>
    <t>МКУ "Управление ГЖКХ"</t>
  </si>
  <si>
    <t>МКУ "Управление ГЖКХ", Администрация городского округа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</si>
  <si>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2013-2025 годы"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</si>
</sst>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6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abSelected="1" topLeftCell="D12" workbookViewId="0">
      <selection activeCell="O14" sqref="O14"/>
    </sheetView>
  </sheetViews>
  <sheetFormatPr defaultRowHeight="13.2"/>
  <cols>
    <col min="1" max="1" width="4.44140625" customWidth="1"/>
    <col min="2" max="2" width="34.6640625" customWidth="1"/>
    <col min="3" max="10" width="9.33203125" customWidth="1"/>
    <col min="11" max="11" width="9.21875" customWidth="1"/>
    <col min="12" max="12" width="9.109375" customWidth="1"/>
    <col min="13" max="13" width="8.109375" customWidth="1"/>
    <col min="14" max="15" width="8.44140625" customWidth="1"/>
    <col min="16" max="16" width="34.77734375" customWidth="1"/>
    <col min="17" max="17" width="8" customWidth="1"/>
  </cols>
  <sheetData>
    <row r="1" spans="1:17" ht="19.8" customHeight="1">
      <c r="A1" s="2"/>
      <c r="B1" s="2"/>
      <c r="C1" s="59"/>
      <c r="D1" s="59"/>
      <c r="E1" s="59"/>
      <c r="F1" s="59"/>
      <c r="G1" s="59"/>
      <c r="H1" s="60" t="s">
        <v>27</v>
      </c>
      <c r="I1" s="60"/>
      <c r="J1" s="60"/>
      <c r="K1" s="60"/>
      <c r="L1" s="60"/>
      <c r="M1" s="60"/>
      <c r="N1" s="60"/>
      <c r="O1" s="60"/>
      <c r="P1" s="60"/>
      <c r="Q1" s="57"/>
    </row>
    <row r="2" spans="1:17" ht="18.600000000000001" customHeight="1">
      <c r="A2" s="19"/>
      <c r="B2" s="19"/>
      <c r="C2" s="20"/>
      <c r="D2" s="20"/>
      <c r="E2" s="20"/>
      <c r="F2" s="20"/>
      <c r="G2" s="20"/>
      <c r="H2" s="21"/>
      <c r="I2" s="21"/>
      <c r="J2" s="21"/>
      <c r="K2" s="21"/>
      <c r="L2" s="24"/>
      <c r="M2" s="24"/>
      <c r="N2" s="60" t="s">
        <v>26</v>
      </c>
      <c r="O2" s="60"/>
      <c r="P2" s="60"/>
      <c r="Q2" s="57"/>
    </row>
    <row r="3" spans="1:17" ht="19.2" customHeight="1">
      <c r="A3" s="19"/>
      <c r="B3" s="19"/>
      <c r="C3" s="20"/>
      <c r="D3" s="20"/>
      <c r="E3" s="20"/>
      <c r="F3" s="20"/>
      <c r="G3" s="20"/>
      <c r="H3" s="21"/>
      <c r="I3" s="21"/>
      <c r="J3" s="21"/>
      <c r="K3" s="21"/>
      <c r="L3" s="24"/>
      <c r="M3" s="60" t="s">
        <v>40</v>
      </c>
      <c r="N3" s="60"/>
      <c r="O3" s="60"/>
      <c r="P3" s="60"/>
      <c r="Q3" s="57"/>
    </row>
    <row r="4" spans="1:17" ht="15.6" customHeight="1">
      <c r="A4" s="19"/>
      <c r="B4" s="19"/>
      <c r="C4" s="20"/>
      <c r="D4" s="20"/>
      <c r="E4" s="20"/>
      <c r="F4" s="20"/>
      <c r="G4" s="20"/>
      <c r="H4" s="21"/>
      <c r="I4" s="21"/>
      <c r="J4" s="21"/>
      <c r="K4" s="21"/>
      <c r="L4" s="24"/>
      <c r="M4" s="24"/>
      <c r="N4" s="24"/>
      <c r="O4" s="44"/>
      <c r="P4" s="40" t="s">
        <v>28</v>
      </c>
      <c r="Q4" s="57"/>
    </row>
    <row r="5" spans="1:17" ht="18" customHeight="1">
      <c r="A5" s="34"/>
      <c r="B5" s="34"/>
      <c r="C5" s="36"/>
      <c r="D5" s="36"/>
      <c r="E5" s="36"/>
      <c r="F5" s="36"/>
      <c r="G5" s="36"/>
      <c r="H5" s="37"/>
      <c r="I5" s="37"/>
      <c r="J5" s="37"/>
      <c r="K5" s="37"/>
      <c r="L5" s="37"/>
      <c r="M5" s="37"/>
      <c r="N5" s="37"/>
      <c r="O5" s="44"/>
      <c r="P5" s="37"/>
      <c r="Q5" s="57"/>
    </row>
    <row r="6" spans="1:17" ht="18" customHeight="1">
      <c r="A6" s="63" t="s">
        <v>38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57"/>
    </row>
    <row r="7" spans="1:17" ht="18" customHeight="1">
      <c r="A7" s="64" t="s">
        <v>39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57"/>
    </row>
    <row r="8" spans="1:17" ht="37.200000000000003" customHeight="1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57"/>
    </row>
    <row r="9" spans="1:17" ht="10.199999999999999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57"/>
    </row>
    <row r="10" spans="1:17" ht="33" customHeight="1">
      <c r="A10" s="58" t="s">
        <v>15</v>
      </c>
      <c r="B10" s="61" t="s">
        <v>0</v>
      </c>
      <c r="C10" s="54" t="s">
        <v>22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6"/>
      <c r="P10" s="35" t="s">
        <v>19</v>
      </c>
      <c r="Q10" s="1"/>
    </row>
    <row r="11" spans="1:17" ht="22.2" customHeight="1">
      <c r="A11" s="58"/>
      <c r="B11" s="61"/>
      <c r="C11" s="41" t="s">
        <v>1</v>
      </c>
      <c r="D11" s="41" t="s">
        <v>2</v>
      </c>
      <c r="E11" s="41" t="s">
        <v>3</v>
      </c>
      <c r="F11" s="41" t="s">
        <v>4</v>
      </c>
      <c r="G11" s="41" t="s">
        <v>5</v>
      </c>
      <c r="H11" s="41" t="s">
        <v>6</v>
      </c>
      <c r="I11" s="41" t="s">
        <v>23</v>
      </c>
      <c r="J11" s="41" t="s">
        <v>24</v>
      </c>
      <c r="K11" s="41" t="s">
        <v>25</v>
      </c>
      <c r="L11" s="41">
        <v>2022</v>
      </c>
      <c r="M11" s="41">
        <v>2023</v>
      </c>
      <c r="N11" s="41">
        <v>2024</v>
      </c>
      <c r="O11" s="41">
        <v>2025</v>
      </c>
      <c r="P11" s="5"/>
      <c r="Q11" s="1"/>
    </row>
    <row r="12" spans="1:17" ht="22.2" customHeight="1">
      <c r="A12" s="8" t="s">
        <v>7</v>
      </c>
      <c r="B12" s="11" t="s">
        <v>8</v>
      </c>
      <c r="C12" s="7">
        <v>730</v>
      </c>
      <c r="D12" s="7">
        <v>2000</v>
      </c>
      <c r="E12" s="7">
        <v>506</v>
      </c>
      <c r="F12" s="7">
        <v>234</v>
      </c>
      <c r="G12" s="7">
        <v>247</v>
      </c>
      <c r="H12" s="7">
        <v>162.9</v>
      </c>
      <c r="I12" s="7">
        <v>232</v>
      </c>
      <c r="J12" s="7">
        <v>366</v>
      </c>
      <c r="K12" s="7">
        <v>86</v>
      </c>
      <c r="L12" s="7">
        <v>183</v>
      </c>
      <c r="M12" s="7">
        <v>100</v>
      </c>
      <c r="N12" s="7">
        <v>100</v>
      </c>
      <c r="O12" s="7">
        <v>100</v>
      </c>
      <c r="P12" s="6" t="s">
        <v>9</v>
      </c>
      <c r="Q12" s="1"/>
    </row>
    <row r="13" spans="1:17" ht="61.8" customHeight="1">
      <c r="A13" s="14" t="s">
        <v>10</v>
      </c>
      <c r="B13" s="3" t="s">
        <v>18</v>
      </c>
      <c r="C13" s="7">
        <v>681</v>
      </c>
      <c r="D13" s="7">
        <v>588</v>
      </c>
      <c r="E13" s="7">
        <v>951</v>
      </c>
      <c r="F13" s="7">
        <v>760</v>
      </c>
      <c r="G13" s="7">
        <v>385</v>
      </c>
      <c r="H13" s="7">
        <v>565</v>
      </c>
      <c r="I13" s="7">
        <v>657</v>
      </c>
      <c r="J13" s="7">
        <v>660</v>
      </c>
      <c r="K13" s="7">
        <v>225</v>
      </c>
      <c r="L13" s="7">
        <v>169</v>
      </c>
      <c r="M13" s="7">
        <v>100</v>
      </c>
      <c r="N13" s="7">
        <v>100</v>
      </c>
      <c r="O13" s="7">
        <v>100</v>
      </c>
      <c r="P13" s="15" t="s">
        <v>41</v>
      </c>
      <c r="Q13" s="1"/>
    </row>
    <row r="14" spans="1:17" ht="35.4" customHeight="1">
      <c r="A14" s="47">
        <v>3</v>
      </c>
      <c r="B14" s="27" t="s">
        <v>29</v>
      </c>
      <c r="C14" s="17">
        <v>17024</v>
      </c>
      <c r="D14" s="17">
        <v>26709</v>
      </c>
      <c r="E14" s="17">
        <v>28839</v>
      </c>
      <c r="F14" s="17">
        <v>30867</v>
      </c>
      <c r="G14" s="17">
        <v>30633</v>
      </c>
      <c r="H14" s="17">
        <v>37068.6</v>
      </c>
      <c r="I14" s="17">
        <f>I15</f>
        <v>36955.199999999997</v>
      </c>
      <c r="J14" s="17">
        <v>37536.5</v>
      </c>
      <c r="K14" s="45">
        <v>39034.9</v>
      </c>
      <c r="L14" s="17">
        <v>45117</v>
      </c>
      <c r="M14" s="17">
        <v>46015</v>
      </c>
      <c r="N14" s="17">
        <v>46015</v>
      </c>
      <c r="O14" s="30">
        <v>46015</v>
      </c>
      <c r="P14" s="48" t="s">
        <v>42</v>
      </c>
      <c r="Q14" s="1"/>
    </row>
    <row r="15" spans="1:17" ht="20.399999999999999" customHeight="1">
      <c r="A15" s="47"/>
      <c r="B15" s="15" t="s">
        <v>30</v>
      </c>
      <c r="C15" s="30">
        <v>17024</v>
      </c>
      <c r="D15" s="30">
        <v>26709</v>
      </c>
      <c r="E15" s="30">
        <v>28839</v>
      </c>
      <c r="F15" s="30">
        <v>30867</v>
      </c>
      <c r="G15" s="30">
        <v>30633</v>
      </c>
      <c r="H15" s="30">
        <v>34964.800000000003</v>
      </c>
      <c r="I15" s="30">
        <v>36955.199999999997</v>
      </c>
      <c r="J15" s="30">
        <v>37536.5</v>
      </c>
      <c r="K15" s="30">
        <v>38144</v>
      </c>
      <c r="L15" s="30">
        <v>45117</v>
      </c>
      <c r="M15" s="30">
        <v>46015</v>
      </c>
      <c r="N15" s="30">
        <v>46015</v>
      </c>
      <c r="O15" s="38">
        <v>46015</v>
      </c>
      <c r="P15" s="49"/>
      <c r="Q15" s="1"/>
    </row>
    <row r="16" spans="1:17" ht="20.399999999999999" customHeight="1">
      <c r="A16" s="47"/>
      <c r="B16" s="26" t="s">
        <v>31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2103.8000000000002</v>
      </c>
      <c r="I16" s="30">
        <v>0</v>
      </c>
      <c r="J16" s="30">
        <v>0</v>
      </c>
      <c r="K16" s="43">
        <v>890.9</v>
      </c>
      <c r="L16" s="38">
        <v>0</v>
      </c>
      <c r="M16" s="38">
        <v>0</v>
      </c>
      <c r="N16" s="38">
        <v>0</v>
      </c>
      <c r="O16" s="38">
        <v>0</v>
      </c>
      <c r="P16" s="31" t="s">
        <v>32</v>
      </c>
      <c r="Q16" s="1"/>
    </row>
    <row r="17" spans="1:17" ht="28.2" customHeight="1">
      <c r="A17" s="28">
        <v>4</v>
      </c>
      <c r="B17" s="23" t="s">
        <v>11</v>
      </c>
      <c r="C17" s="7" t="s">
        <v>12</v>
      </c>
      <c r="D17" s="7">
        <v>43563</v>
      </c>
      <c r="E17" s="7">
        <v>46747</v>
      </c>
      <c r="F17" s="7">
        <v>48891</v>
      </c>
      <c r="G17" s="7">
        <v>51133</v>
      </c>
      <c r="H17" s="7">
        <v>59004</v>
      </c>
      <c r="I17" s="7">
        <v>47770</v>
      </c>
      <c r="J17" s="7">
        <v>57497</v>
      </c>
      <c r="K17" s="7">
        <v>58359</v>
      </c>
      <c r="L17" s="16">
        <v>52743</v>
      </c>
      <c r="M17" s="16">
        <v>42541</v>
      </c>
      <c r="N17" s="16">
        <v>42541</v>
      </c>
      <c r="O17" s="46">
        <v>42541</v>
      </c>
      <c r="P17" s="31" t="s">
        <v>32</v>
      </c>
      <c r="Q17" s="1"/>
    </row>
    <row r="18" spans="1:17" ht="33" customHeight="1">
      <c r="A18" s="14">
        <v>5</v>
      </c>
      <c r="B18" s="13" t="s">
        <v>21</v>
      </c>
      <c r="C18" s="16">
        <v>533</v>
      </c>
      <c r="D18" s="16">
        <v>4434</v>
      </c>
      <c r="E18" s="7">
        <v>4589</v>
      </c>
      <c r="F18" s="7">
        <v>2669</v>
      </c>
      <c r="G18" s="7">
        <v>3234.2</v>
      </c>
      <c r="H18" s="7">
        <v>2364</v>
      </c>
      <c r="I18" s="7">
        <v>914</v>
      </c>
      <c r="J18" s="7">
        <v>1079</v>
      </c>
      <c r="K18" s="7">
        <v>2409.4</v>
      </c>
      <c r="L18" s="7">
        <v>1893</v>
      </c>
      <c r="M18" s="7">
        <v>1054</v>
      </c>
      <c r="N18" s="7">
        <v>1096</v>
      </c>
      <c r="O18" s="7">
        <v>1096</v>
      </c>
      <c r="P18" s="15" t="s">
        <v>43</v>
      </c>
      <c r="Q18" s="1"/>
    </row>
    <row r="19" spans="1:17" ht="21" customHeight="1">
      <c r="A19" s="8">
        <v>6</v>
      </c>
      <c r="B19" s="11" t="s">
        <v>16</v>
      </c>
      <c r="C19" s="5"/>
      <c r="D19" s="7">
        <v>4882</v>
      </c>
      <c r="E19" s="7">
        <v>0</v>
      </c>
      <c r="F19" s="7">
        <v>0</v>
      </c>
      <c r="G19" s="7">
        <v>0</v>
      </c>
      <c r="H19" s="7">
        <v>0</v>
      </c>
      <c r="I19" s="16">
        <v>0</v>
      </c>
      <c r="J19" s="16">
        <v>709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1" t="s">
        <v>44</v>
      </c>
      <c r="Q19" s="1"/>
    </row>
    <row r="20" spans="1:17" ht="33" customHeight="1">
      <c r="A20" s="8">
        <v>7</v>
      </c>
      <c r="B20" s="3" t="s">
        <v>13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  <c r="I20" s="7">
        <v>166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6" t="s">
        <v>9</v>
      </c>
      <c r="Q20" s="1"/>
    </row>
    <row r="21" spans="1:17" ht="31.8" customHeight="1">
      <c r="A21" s="8">
        <v>8</v>
      </c>
      <c r="B21" s="12" t="s">
        <v>17</v>
      </c>
      <c r="C21" s="7"/>
      <c r="D21" s="7">
        <v>107</v>
      </c>
      <c r="E21" s="7">
        <v>0</v>
      </c>
      <c r="F21" s="7">
        <v>0</v>
      </c>
      <c r="G21" s="7">
        <v>0</v>
      </c>
      <c r="H21" s="7">
        <v>271.7</v>
      </c>
      <c r="I21" s="7">
        <v>0</v>
      </c>
      <c r="J21" s="7">
        <v>0</v>
      </c>
      <c r="K21" s="7"/>
      <c r="L21" s="7">
        <v>0</v>
      </c>
      <c r="M21" s="7">
        <v>0</v>
      </c>
      <c r="N21" s="7">
        <v>0</v>
      </c>
      <c r="O21" s="7">
        <v>0</v>
      </c>
      <c r="P21" s="42" t="s">
        <v>44</v>
      </c>
      <c r="Q21" s="1"/>
    </row>
    <row r="22" spans="1:17" ht="33" customHeight="1">
      <c r="A22" s="8">
        <v>9</v>
      </c>
      <c r="B22" s="9" t="s">
        <v>20</v>
      </c>
      <c r="C22" s="7"/>
      <c r="D22" s="7">
        <v>63</v>
      </c>
      <c r="E22" s="7">
        <v>70</v>
      </c>
      <c r="F22" s="7">
        <v>62</v>
      </c>
      <c r="G22" s="7">
        <v>61</v>
      </c>
      <c r="H22" s="7">
        <v>54</v>
      </c>
      <c r="I22" s="7">
        <v>59</v>
      </c>
      <c r="J22" s="7">
        <v>54</v>
      </c>
      <c r="K22" s="7">
        <v>54</v>
      </c>
      <c r="L22" s="7">
        <v>75</v>
      </c>
      <c r="M22" s="7">
        <v>80</v>
      </c>
      <c r="N22" s="7">
        <v>85</v>
      </c>
      <c r="O22" s="7">
        <v>85</v>
      </c>
      <c r="P22" s="15" t="s">
        <v>45</v>
      </c>
      <c r="Q22" s="1"/>
    </row>
    <row r="23" spans="1:17" ht="33" customHeight="1">
      <c r="A23" s="29">
        <v>10</v>
      </c>
      <c r="B23" s="32" t="s">
        <v>34</v>
      </c>
      <c r="C23" s="54" t="s">
        <v>37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5" t="s">
        <v>9</v>
      </c>
      <c r="Q23" s="1"/>
    </row>
    <row r="24" spans="1:17" ht="49.2" customHeight="1">
      <c r="A24" s="29">
        <v>11</v>
      </c>
      <c r="B24" s="32" t="s">
        <v>35</v>
      </c>
      <c r="C24" s="54" t="s">
        <v>37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5" t="s">
        <v>9</v>
      </c>
      <c r="Q24" s="1"/>
    </row>
    <row r="25" spans="1:17" ht="33.6" customHeight="1">
      <c r="A25" s="29">
        <v>12</v>
      </c>
      <c r="B25" s="32" t="s">
        <v>36</v>
      </c>
      <c r="C25" s="54" t="s">
        <v>37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5" t="s">
        <v>9</v>
      </c>
      <c r="Q25" s="1"/>
    </row>
    <row r="26" spans="1:17" ht="19.8" customHeight="1">
      <c r="A26" s="50"/>
      <c r="B26" s="10" t="s">
        <v>33</v>
      </c>
      <c r="C26" s="18">
        <f>C12+C13+C14+C17+C18+C20</f>
        <v>56394</v>
      </c>
      <c r="D26" s="18">
        <f>D12+D13+D14+D17+D18+D19+D20+D21+D22</f>
        <v>82606</v>
      </c>
      <c r="E26" s="18">
        <f t="shared" ref="E26:O26" si="0">E12+E13+E14+E17+E18+E20+E21+E22</f>
        <v>81962</v>
      </c>
      <c r="F26" s="18">
        <f t="shared" si="0"/>
        <v>83743</v>
      </c>
      <c r="G26" s="4">
        <f t="shared" si="0"/>
        <v>85953.2</v>
      </c>
      <c r="H26" s="18">
        <f t="shared" si="0"/>
        <v>99750.2</v>
      </c>
      <c r="I26" s="18">
        <f t="shared" si="0"/>
        <v>86753.2</v>
      </c>
      <c r="J26" s="18">
        <f>J12+J13+J14+J17+J18+J19+J20+J21+J22</f>
        <v>97901.5</v>
      </c>
      <c r="K26" s="39">
        <f t="shared" si="0"/>
        <v>100168.29999999999</v>
      </c>
      <c r="L26" s="39">
        <f t="shared" si="0"/>
        <v>100180</v>
      </c>
      <c r="M26" s="39">
        <f t="shared" si="0"/>
        <v>89890</v>
      </c>
      <c r="N26" s="39">
        <f t="shared" si="0"/>
        <v>89937</v>
      </c>
      <c r="O26" s="39">
        <f t="shared" si="0"/>
        <v>89937</v>
      </c>
      <c r="P26" s="51"/>
      <c r="Q26" s="1"/>
    </row>
    <row r="27" spans="1:17" ht="20.399999999999999" customHeight="1">
      <c r="A27" s="50"/>
      <c r="B27" s="10" t="s">
        <v>30</v>
      </c>
      <c r="C27" s="18">
        <v>56394</v>
      </c>
      <c r="D27" s="18">
        <v>82606</v>
      </c>
      <c r="E27" s="18">
        <v>81962</v>
      </c>
      <c r="F27" s="18">
        <v>83743</v>
      </c>
      <c r="G27" s="4">
        <v>85953.2</v>
      </c>
      <c r="H27" s="18">
        <v>97646.399999999994</v>
      </c>
      <c r="I27" s="18">
        <f>I12+I13+I15+I17+I18+I19+I20+I21+I22+I23</f>
        <v>86753.2</v>
      </c>
      <c r="J27" s="18">
        <f t="shared" ref="J27:O27" si="1">J12+J13+J15+J17+J18+J19+J20+J21+J22+J23</f>
        <v>97901.5</v>
      </c>
      <c r="K27" s="18">
        <f t="shared" si="1"/>
        <v>99277.4</v>
      </c>
      <c r="L27" s="39">
        <f t="shared" si="1"/>
        <v>100180</v>
      </c>
      <c r="M27" s="39">
        <f t="shared" si="1"/>
        <v>89890</v>
      </c>
      <c r="N27" s="39">
        <f t="shared" si="1"/>
        <v>89937</v>
      </c>
      <c r="O27" s="39">
        <f t="shared" si="1"/>
        <v>89937</v>
      </c>
      <c r="P27" s="52"/>
      <c r="Q27" s="22"/>
    </row>
    <row r="28" spans="1:17" ht="20.399999999999999" customHeight="1">
      <c r="A28" s="50"/>
      <c r="B28" s="10" t="s">
        <v>31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18">
        <v>2103.8000000000002</v>
      </c>
      <c r="I28" s="33">
        <f>I16</f>
        <v>0</v>
      </c>
      <c r="J28" s="33">
        <f t="shared" ref="J28:O28" si="2">J16</f>
        <v>0</v>
      </c>
      <c r="K28" s="18">
        <f t="shared" si="2"/>
        <v>890.9</v>
      </c>
      <c r="L28" s="33">
        <f t="shared" si="2"/>
        <v>0</v>
      </c>
      <c r="M28" s="33">
        <f t="shared" si="2"/>
        <v>0</v>
      </c>
      <c r="N28" s="33">
        <f t="shared" si="2"/>
        <v>0</v>
      </c>
      <c r="O28" s="33">
        <f t="shared" si="2"/>
        <v>0</v>
      </c>
      <c r="P28" s="53"/>
      <c r="Q28" s="22"/>
    </row>
    <row r="29" spans="1:17">
      <c r="B29" s="22"/>
    </row>
  </sheetData>
  <mergeCells count="19">
    <mergeCell ref="Q1:Q9"/>
    <mergeCell ref="A10:A11"/>
    <mergeCell ref="C1:G1"/>
    <mergeCell ref="H1:P1"/>
    <mergeCell ref="B10:B11"/>
    <mergeCell ref="A9:P9"/>
    <mergeCell ref="A6:P6"/>
    <mergeCell ref="N2:P2"/>
    <mergeCell ref="M3:P3"/>
    <mergeCell ref="A7:P7"/>
    <mergeCell ref="A8:P8"/>
    <mergeCell ref="C10:O10"/>
    <mergeCell ref="A14:A16"/>
    <mergeCell ref="P14:P15"/>
    <mergeCell ref="A26:A28"/>
    <mergeCell ref="P26:P28"/>
    <mergeCell ref="C23:O23"/>
    <mergeCell ref="C24:O24"/>
    <mergeCell ref="C25:O25"/>
  </mergeCells>
  <pageMargins left="0.98425196850393704" right="0.19685039370078741" top="0.78740157480314965" bottom="0.78740157480314965" header="0.51181102362204722" footer="0.51181102362204722"/>
  <pageSetup paperSize="9" scale="6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2022-07-21T13:12:34Z</cp:lastPrinted>
  <dcterms:created xsi:type="dcterms:W3CDTF">2014-05-22T07:30:51Z</dcterms:created>
  <dcterms:modified xsi:type="dcterms:W3CDTF">2022-07-21T13:12:46Z</dcterms:modified>
  <cp:category/>
</cp:coreProperties>
</file>